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chingancheke\Documents\Telecomms Networks' Operators in Malawi\Voice\QoS\Voice\ACL\2019\Q3\ACL Q3 2019 Report\"/>
    </mc:Choice>
  </mc:AlternateContent>
  <bookViews>
    <workbookView xWindow="-110" yWindow="-110" windowWidth="19420" windowHeight="10420" activeTab="1"/>
  </bookViews>
  <sheets>
    <sheet name="worksheet" sheetId="1" r:id="rId1"/>
    <sheet name="Summary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6" i="1" l="1"/>
  <c r="E6" i="1"/>
  <c r="C6" i="1"/>
  <c r="D54" i="1" l="1"/>
  <c r="E54" i="1"/>
  <c r="D46" i="1"/>
  <c r="E46" i="1"/>
  <c r="D38" i="1"/>
  <c r="E38" i="1"/>
  <c r="D14" i="1"/>
  <c r="E14" i="1"/>
  <c r="D22" i="1"/>
  <c r="E22" i="1"/>
  <c r="C38" i="1" l="1"/>
  <c r="C14" i="1" l="1"/>
  <c r="E30" i="1" l="1"/>
  <c r="D30" i="1"/>
  <c r="C30" i="1"/>
  <c r="C54" i="1"/>
  <c r="C22" i="1"/>
  <c r="C46" i="1" l="1"/>
  <c r="E87" i="1"/>
  <c r="D87" i="1"/>
  <c r="C87" i="1"/>
  <c r="C86" i="1" l="1"/>
  <c r="D86" i="1"/>
  <c r="E86" i="1"/>
  <c r="E76" i="1"/>
  <c r="E92" i="1" s="1"/>
  <c r="D76" i="1"/>
  <c r="E75" i="1"/>
  <c r="D75" i="1"/>
  <c r="C75" i="1"/>
  <c r="C76" i="1"/>
  <c r="C92" i="1" s="1"/>
  <c r="E91" i="1" l="1"/>
  <c r="C91" i="1"/>
  <c r="D91" i="1"/>
  <c r="D92" i="1"/>
  <c r="D62" i="1"/>
  <c r="E62" i="1"/>
  <c r="C62" i="1"/>
</calcChain>
</file>

<file path=xl/sharedStrings.xml><?xml version="1.0" encoding="utf-8"?>
<sst xmlns="http://schemas.openxmlformats.org/spreadsheetml/2006/main" count="128" uniqueCount="50">
  <si>
    <t>TCH</t>
  </si>
  <si>
    <t>CDR</t>
  </si>
  <si>
    <t>HOSR</t>
  </si>
  <si>
    <t>CSSR</t>
  </si>
  <si>
    <t>MO</t>
  </si>
  <si>
    <t>MT</t>
  </si>
  <si>
    <t>AV</t>
  </si>
  <si>
    <t>KPI</t>
  </si>
  <si>
    <t>MACRA Target</t>
  </si>
  <si>
    <t>MSC Availability</t>
  </si>
  <si>
    <t>IN Availability</t>
  </si>
  <si>
    <t>Radio Availability</t>
  </si>
  <si>
    <t>Call Setup Success Rate</t>
  </si>
  <si>
    <t>1X Packet Call Setup Success Rate</t>
  </si>
  <si>
    <t>TCH Cong RT</t>
  </si>
  <si>
    <t>Call Drop Rate</t>
  </si>
  <si>
    <t>Trunk Congestion (Without Call Centre Route)</t>
  </si>
  <si>
    <t>Trunk Congestion (With Call Centre Route)</t>
  </si>
  <si>
    <t>EVDO Contex Activation Success Rate</t>
  </si>
  <si>
    <t>SMS Success Rate (MO)</t>
  </si>
  <si>
    <t>SMS Success Rate(MT)</t>
  </si>
  <si>
    <t>Handover Success Rate</t>
  </si>
  <si>
    <t>With Call Centre</t>
  </si>
  <si>
    <t xml:space="preserve">Power </t>
  </si>
  <si>
    <t>Other</t>
  </si>
  <si>
    <t>Power</t>
  </si>
  <si>
    <t>Overall Average</t>
  </si>
  <si>
    <t>SMS Success Rate</t>
  </si>
  <si>
    <t>Without Call Centre</t>
  </si>
  <si>
    <t>Trunk Congestion</t>
  </si>
  <si>
    <t>MTL</t>
  </si>
  <si>
    <t>INT</t>
  </si>
  <si>
    <t>CALL CENTRE</t>
  </si>
  <si>
    <t>OUT</t>
  </si>
  <si>
    <t>IN</t>
  </si>
  <si>
    <t>TNM</t>
  </si>
  <si>
    <t>OTHER</t>
  </si>
  <si>
    <t>EVDO CSSR</t>
  </si>
  <si>
    <t>OVERALL AVERAGE</t>
  </si>
  <si>
    <t>1X CSSR</t>
  </si>
  <si>
    <t>AIRTEL</t>
  </si>
  <si>
    <t>BTZ</t>
  </si>
  <si>
    <t>BTH</t>
  </si>
  <si>
    <t>LLZ</t>
  </si>
  <si>
    <t>July
uly</t>
  </si>
  <si>
    <t>July</t>
  </si>
  <si>
    <t>August
uly</t>
  </si>
  <si>
    <t>August</t>
  </si>
  <si>
    <t>September
uly</t>
  </si>
  <si>
    <t>September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</si>
</sst>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%"/>
    <numFmt numFmtId="165" formatCode="0.000;[Red]0.000"/>
    <numFmt numFmtId="166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164" fontId="0" fillId="0" borderId="0" xfId="1" applyNumberFormat="1" applyFont="1"/>
    <xf numFmtId="0" fontId="4" fillId="3" borderId="1" xfId="0" applyNumberFormat="1" applyFont="1" applyFill="1" applyBorder="1" applyAlignment="1">
      <alignment horizontal="center" wrapText="1"/>
    </xf>
    <xf numFmtId="0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6" fontId="0" fillId="3" borderId="1" xfId="0" applyNumberFormat="1" applyFill="1" applyBorder="1" applyAlignment="1">
      <alignment horizontal="center"/>
    </xf>
    <xf numFmtId="166" fontId="0" fillId="0" borderId="1" xfId="0" applyNumberFormat="1" applyFont="1" applyFill="1" applyBorder="1" applyAlignment="1">
      <alignment horizontal="center"/>
    </xf>
    <xf numFmtId="0" fontId="0" fillId="0" borderId="1" xfId="0" applyBorder="1"/>
    <xf numFmtId="0" fontId="2" fillId="4" borderId="1" xfId="0" applyFont="1" applyFill="1" applyBorder="1"/>
    <xf numFmtId="0" fontId="0" fillId="0" borderId="8" xfId="0" applyBorder="1"/>
    <xf numFmtId="0" fontId="0" fillId="0" borderId="9" xfId="0" applyBorder="1"/>
    <xf numFmtId="0" fontId="2" fillId="0" borderId="1" xfId="0" applyFont="1" applyBorder="1"/>
    <xf numFmtId="0" fontId="6" fillId="0" borderId="0" xfId="0" applyFont="1"/>
    <xf numFmtId="0" fontId="7" fillId="0" borderId="0" xfId="0" applyFont="1"/>
    <xf numFmtId="164" fontId="7" fillId="0" borderId="0" xfId="1" applyNumberFormat="1" applyFont="1"/>
    <xf numFmtId="0" fontId="0" fillId="0" borderId="10" xfId="0" applyBorder="1"/>
    <xf numFmtId="0" fontId="2" fillId="0" borderId="0" xfId="0" applyFont="1" applyBorder="1"/>
    <xf numFmtId="165" fontId="0" fillId="0" borderId="1" xfId="0" applyNumberFormat="1" applyBorder="1"/>
    <xf numFmtId="166" fontId="0" fillId="0" borderId="1" xfId="0" applyNumberFormat="1" applyBorder="1"/>
    <xf numFmtId="165" fontId="0" fillId="0" borderId="1" xfId="1" applyNumberFormat="1" applyFont="1" applyBorder="1"/>
    <xf numFmtId="166" fontId="0" fillId="0" borderId="1" xfId="0" applyNumberFormat="1" applyFont="1" applyFill="1" applyBorder="1" applyAlignment="1"/>
    <xf numFmtId="0" fontId="0" fillId="0" borderId="3" xfId="0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2" fillId="0" borderId="3" xfId="0" applyFont="1" applyBorder="1"/>
    <xf numFmtId="0" fontId="2" fillId="0" borderId="8" xfId="0" applyFont="1" applyBorder="1"/>
    <xf numFmtId="0" fontId="2" fillId="0" borderId="12" xfId="0" applyFont="1" applyBorder="1"/>
    <xf numFmtId="0" fontId="2" fillId="0" borderId="10" xfId="0" applyFont="1" applyBorder="1"/>
    <xf numFmtId="0" fontId="2" fillId="0" borderId="13" xfId="0" applyFont="1" applyBorder="1"/>
    <xf numFmtId="0" fontId="2" fillId="0" borderId="15" xfId="0" applyFont="1" applyBorder="1"/>
    <xf numFmtId="165" fontId="2" fillId="0" borderId="1" xfId="0" applyNumberFormat="1" applyFont="1" applyBorder="1"/>
    <xf numFmtId="165" fontId="2" fillId="0" borderId="1" xfId="1" applyNumberFormat="1" applyFont="1" applyBorder="1"/>
    <xf numFmtId="0" fontId="2" fillId="4" borderId="0" xfId="0" applyFont="1" applyFill="1" applyBorder="1"/>
    <xf numFmtId="166" fontId="0" fillId="0" borderId="1" xfId="0" applyNumberFormat="1" applyFont="1" applyBorder="1" applyAlignment="1">
      <alignment horizontal="center"/>
    </xf>
    <xf numFmtId="0" fontId="4" fillId="3" borderId="17" xfId="0" applyFont="1" applyFill="1" applyBorder="1"/>
    <xf numFmtId="0" fontId="5" fillId="3" borderId="17" xfId="0" applyFont="1" applyFill="1" applyBorder="1"/>
    <xf numFmtId="166" fontId="0" fillId="0" borderId="18" xfId="0" applyNumberFormat="1" applyBorder="1" applyAlignment="1">
      <alignment horizontal="center"/>
    </xf>
    <xf numFmtId="166" fontId="0" fillId="3" borderId="18" xfId="0" applyNumberFormat="1" applyFill="1" applyBorder="1" applyAlignment="1">
      <alignment horizontal="center"/>
    </xf>
    <xf numFmtId="166" fontId="0" fillId="0" borderId="18" xfId="0" applyNumberFormat="1" applyFont="1" applyFill="1" applyBorder="1" applyAlignment="1">
      <alignment horizontal="center"/>
    </xf>
    <xf numFmtId="0" fontId="4" fillId="3" borderId="19" xfId="0" applyFont="1" applyFill="1" applyBorder="1"/>
    <xf numFmtId="0" fontId="0" fillId="3" borderId="20" xfId="0" applyNumberFormat="1" applyFill="1" applyBorder="1" applyAlignment="1">
      <alignment horizontal="center"/>
    </xf>
    <xf numFmtId="166" fontId="0" fillId="0" borderId="20" xfId="0" applyNumberFormat="1" applyFont="1" applyBorder="1" applyAlignment="1">
      <alignment horizontal="center"/>
    </xf>
    <xf numFmtId="166" fontId="0" fillId="0" borderId="21" xfId="0" applyNumberFormat="1" applyFont="1" applyBorder="1" applyAlignment="1">
      <alignment horizontal="center"/>
    </xf>
    <xf numFmtId="166" fontId="0" fillId="0" borderId="0" xfId="0" applyNumberFormat="1"/>
    <xf numFmtId="166" fontId="2" fillId="4" borderId="1" xfId="0" applyNumberFormat="1" applyFont="1" applyFill="1" applyBorder="1"/>
    <xf numFmtId="166" fontId="0" fillId="0" borderId="0" xfId="0" applyNumberFormat="1" applyFont="1" applyFill="1" applyBorder="1" applyAlignment="1"/>
    <xf numFmtId="0" fontId="2" fillId="3" borderId="0" xfId="0" applyNumberFormat="1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2" fontId="0" fillId="0" borderId="1" xfId="1" applyNumberFormat="1" applyFont="1" applyBorder="1"/>
    <xf numFmtId="166" fontId="0" fillId="0" borderId="1" xfId="1" applyNumberFormat="1" applyFont="1" applyBorder="1"/>
    <xf numFmtId="0" fontId="2" fillId="0" borderId="0" xfId="0" applyFont="1" applyAlignment="1">
      <alignment wrapText="1"/>
    </xf>
    <xf numFmtId="166" fontId="0" fillId="0" borderId="3" xfId="0" applyNumberFormat="1" applyBorder="1"/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2" fontId="2" fillId="4" borderId="6" xfId="1" applyNumberFormat="1" applyFont="1" applyFill="1" applyBorder="1" applyAlignment="1">
      <alignment horizontal="center"/>
    </xf>
    <xf numFmtId="2" fontId="2" fillId="4" borderId="7" xfId="1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0" fillId="3" borderId="18" xfId="0" applyFill="1" applyBorder="1" applyAlignment="1">
      <alignment horizontal="center"/>
    </xf>
    <xf numFmtId="166" fontId="0" fillId="0" borderId="18" xfId="0" applyNumberFormat="1" applyFont="1" applyBorder="1" applyAlignment="1">
      <alignment horizontal="center"/>
    </xf>
    <xf numFmtId="165" fontId="0" fillId="0" borderId="18" xfId="0" applyNumberFormat="1" applyBorder="1" applyAlignment="1">
      <alignment horizontal="center"/>
    </xf>
    <xf numFmtId="166" fontId="0" fillId="0" borderId="1" xfId="1" applyNumberFormat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4" xfId="0" applyBorder="1" applyAlignment="1">
      <alignment horizont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92"/>
  <sheetViews>
    <sheetView topLeftCell="A7" workbookViewId="0">
      <selection activeCell="D22" sqref="D22"/>
    </sheetView>
  </sheetViews>
  <sheetFormatPr defaultRowHeight="14.5" x14ac:dyDescent="0.35"/>
  <cols>
    <col min="2" max="2" width="18.81640625" bestFit="1" customWidth="1"/>
    <col min="3" max="3" width="9.54296875" bestFit="1" customWidth="1"/>
    <col min="4" max="6" width="10.1796875" bestFit="1" customWidth="1"/>
    <col min="7" max="7" width="13" customWidth="1"/>
    <col min="8" max="8" width="11.81640625" customWidth="1"/>
    <col min="9" max="9" width="12.453125" customWidth="1"/>
  </cols>
  <sheetData>
    <row r="2" spans="2:8" s="15" customFormat="1" ht="18.5" x14ac:dyDescent="0.45">
      <c r="B2" s="16" t="s">
        <v>11</v>
      </c>
    </row>
    <row r="3" spans="2:8" ht="14.5" customHeight="1" x14ac:dyDescent="0.35">
      <c r="B3" s="12"/>
      <c r="C3" s="56" t="s">
        <v>44</v>
      </c>
      <c r="D3" s="57"/>
      <c r="E3" s="56" t="s">
        <v>46</v>
      </c>
      <c r="F3" s="58"/>
      <c r="G3" s="56" t="s">
        <v>48</v>
      </c>
      <c r="H3" s="58"/>
    </row>
    <row r="4" spans="2:8" x14ac:dyDescent="0.35">
      <c r="B4" s="13"/>
      <c r="C4" s="10" t="s">
        <v>23</v>
      </c>
      <c r="D4" s="10" t="s">
        <v>24</v>
      </c>
      <c r="E4" s="10" t="s">
        <v>25</v>
      </c>
      <c r="F4" s="10" t="s">
        <v>24</v>
      </c>
      <c r="G4" s="10" t="s">
        <v>25</v>
      </c>
      <c r="H4" s="10" t="s">
        <v>24</v>
      </c>
    </row>
    <row r="5" spans="2:8" x14ac:dyDescent="0.35">
      <c r="B5" s="13"/>
      <c r="C5" s="47">
        <v>99.795000000000002</v>
      </c>
      <c r="D5" s="47">
        <v>99.822000000000003</v>
      </c>
      <c r="E5" s="52">
        <v>99.881</v>
      </c>
      <c r="F5" s="53">
        <v>99.867000000000004</v>
      </c>
      <c r="G5" s="53">
        <v>99.842100000000002</v>
      </c>
      <c r="H5" s="52">
        <v>99.873999999999995</v>
      </c>
    </row>
    <row r="6" spans="2:8" x14ac:dyDescent="0.35">
      <c r="B6" s="11" t="s">
        <v>26</v>
      </c>
      <c r="C6" s="59">
        <f>AVERAGE(C5,D5)</f>
        <v>99.808500000000009</v>
      </c>
      <c r="D6" s="60"/>
      <c r="E6" s="59">
        <f>AVERAGE(E5,F5)</f>
        <v>99.873999999999995</v>
      </c>
      <c r="F6" s="60"/>
      <c r="G6" s="59">
        <f>AVERAGE(G5,H5)</f>
        <v>99.858049999999992</v>
      </c>
      <c r="H6" s="60"/>
    </row>
    <row r="7" spans="2:8" x14ac:dyDescent="0.35">
      <c r="C7" s="2"/>
      <c r="E7" s="2"/>
      <c r="G7" s="2"/>
    </row>
    <row r="8" spans="2:8" x14ac:dyDescent="0.35">
      <c r="C8" s="2"/>
      <c r="E8" s="2"/>
      <c r="G8" s="2"/>
    </row>
    <row r="9" spans="2:8" s="16" customFormat="1" ht="18.5" x14ac:dyDescent="0.45">
      <c r="B9" s="16" t="s">
        <v>3</v>
      </c>
      <c r="C9" s="17"/>
      <c r="E9" s="17"/>
      <c r="G9" s="17"/>
    </row>
    <row r="10" spans="2:8" s="1" customFormat="1" x14ac:dyDescent="0.35">
      <c r="B10" s="19"/>
      <c r="C10" s="51" t="s">
        <v>45</v>
      </c>
      <c r="D10" s="51" t="s">
        <v>47</v>
      </c>
      <c r="E10" s="51" t="s">
        <v>49</v>
      </c>
    </row>
    <row r="11" spans="2:8" x14ac:dyDescent="0.35">
      <c r="B11" s="10" t="s">
        <v>43</v>
      </c>
      <c r="C11" s="47">
        <v>94.193104838709658</v>
      </c>
      <c r="D11" s="21">
        <v>93.820013440860109</v>
      </c>
      <c r="E11" s="21">
        <v>96.165569444444387</v>
      </c>
    </row>
    <row r="12" spans="2:8" x14ac:dyDescent="0.35">
      <c r="B12" s="10" t="s">
        <v>41</v>
      </c>
      <c r="C12" s="21">
        <v>99.530362903225821</v>
      </c>
      <c r="D12" s="21">
        <v>99.869166666666672</v>
      </c>
      <c r="E12" s="21">
        <v>99.726999999999961</v>
      </c>
    </row>
    <row r="13" spans="2:8" x14ac:dyDescent="0.35">
      <c r="B13" s="10" t="s">
        <v>42</v>
      </c>
      <c r="C13" s="21">
        <v>99.664887768817152</v>
      </c>
      <c r="D13" s="21">
        <v>99.725480978260933</v>
      </c>
      <c r="E13" s="21">
        <v>99.548635918937805</v>
      </c>
    </row>
    <row r="14" spans="2:8" s="1" customFormat="1" x14ac:dyDescent="0.35">
      <c r="B14" s="11" t="s">
        <v>6</v>
      </c>
      <c r="C14" s="48">
        <f>AVERAGE(C11:C13)</f>
        <v>97.796118503584196</v>
      </c>
      <c r="D14" s="48">
        <f>AVERAGE(D11:D13)</f>
        <v>97.8048870285959</v>
      </c>
      <c r="E14" s="48">
        <f>AVERAGE(E11:E13)</f>
        <v>98.480401787794051</v>
      </c>
    </row>
    <row r="15" spans="2:8" s="1" customFormat="1" x14ac:dyDescent="0.35">
      <c r="B15" s="36"/>
      <c r="C15" s="36"/>
      <c r="D15" s="36"/>
      <c r="E15" s="36"/>
    </row>
    <row r="16" spans="2:8" s="1" customFormat="1" x14ac:dyDescent="0.35"/>
    <row r="17" spans="2:5" s="1" customFormat="1" x14ac:dyDescent="0.35">
      <c r="B17" s="1" t="s">
        <v>39</v>
      </c>
    </row>
    <row r="18" spans="2:5" s="1" customFormat="1" x14ac:dyDescent="0.35">
      <c r="C18" s="51" t="s">
        <v>45</v>
      </c>
      <c r="D18" s="51" t="s">
        <v>47</v>
      </c>
      <c r="E18" s="51" t="s">
        <v>49</v>
      </c>
    </row>
    <row r="19" spans="2:5" x14ac:dyDescent="0.35">
      <c r="B19" s="10" t="s">
        <v>43</v>
      </c>
      <c r="C19" s="47">
        <v>97.516760752688128</v>
      </c>
      <c r="D19" s="55">
        <v>92.902459677419344</v>
      </c>
      <c r="E19" s="55">
        <v>94.874930555555508</v>
      </c>
    </row>
    <row r="20" spans="2:5" x14ac:dyDescent="0.35">
      <c r="B20" s="10" t="s">
        <v>41</v>
      </c>
      <c r="C20" s="21">
        <v>97.172163978494623</v>
      </c>
      <c r="D20" s="21">
        <v>95.305000000000007</v>
      </c>
      <c r="E20" s="21">
        <v>98.921750000000003</v>
      </c>
    </row>
    <row r="21" spans="2:5" x14ac:dyDescent="0.35">
      <c r="B21" s="10" t="s">
        <v>42</v>
      </c>
      <c r="C21" s="21">
        <v>95.838004704301014</v>
      </c>
      <c r="D21" s="21">
        <v>97.658455163043328</v>
      </c>
      <c r="E21" s="21">
        <v>97.472268343815514</v>
      </c>
    </row>
    <row r="22" spans="2:5" s="1" customFormat="1" x14ac:dyDescent="0.35">
      <c r="B22" s="11" t="s">
        <v>6</v>
      </c>
      <c r="C22" s="48">
        <f>AVERAGE(C19:C21)</f>
        <v>96.842309811827917</v>
      </c>
      <c r="D22" s="48">
        <f>AVERAGE(D19:D21)</f>
        <v>95.288638280154217</v>
      </c>
      <c r="E22" s="48">
        <f>AVERAGE(E19:E21)</f>
        <v>97.08964963312367</v>
      </c>
    </row>
    <row r="23" spans="2:5" s="1" customFormat="1" x14ac:dyDescent="0.35"/>
    <row r="24" spans="2:5" s="1" customFormat="1" x14ac:dyDescent="0.35"/>
    <row r="25" spans="2:5" s="16" customFormat="1" ht="18.5" x14ac:dyDescent="0.45">
      <c r="B25" s="16" t="s">
        <v>0</v>
      </c>
    </row>
    <row r="26" spans="2:5" s="1" customFormat="1" x14ac:dyDescent="0.35">
      <c r="C26" s="51" t="s">
        <v>45</v>
      </c>
      <c r="D26" s="51" t="s">
        <v>47</v>
      </c>
      <c r="E26" s="51" t="s">
        <v>49</v>
      </c>
    </row>
    <row r="27" spans="2:5" x14ac:dyDescent="0.35">
      <c r="B27" s="10" t="s">
        <v>43</v>
      </c>
      <c r="C27" s="21">
        <v>1.0739247311827956E-2</v>
      </c>
      <c r="D27" s="21">
        <v>9.8118279569892452E-3</v>
      </c>
      <c r="E27" s="21">
        <v>9.6388888888888878E-3</v>
      </c>
    </row>
    <row r="28" spans="2:5" x14ac:dyDescent="0.35">
      <c r="B28" s="10" t="s">
        <v>41</v>
      </c>
      <c r="C28">
        <v>0</v>
      </c>
      <c r="D28" s="21">
        <v>0</v>
      </c>
      <c r="E28" s="21">
        <v>0</v>
      </c>
    </row>
    <row r="29" spans="2:5" x14ac:dyDescent="0.35">
      <c r="B29" s="10" t="s">
        <v>42</v>
      </c>
      <c r="C29" s="21">
        <v>0</v>
      </c>
      <c r="D29" s="21">
        <v>3.3931240657698056E-4</v>
      </c>
      <c r="E29" s="21">
        <v>0</v>
      </c>
    </row>
    <row r="30" spans="2:5" s="1" customFormat="1" x14ac:dyDescent="0.35">
      <c r="B30" s="11" t="s">
        <v>6</v>
      </c>
      <c r="C30" s="48">
        <f>AVERAGE(C27:C29)</f>
        <v>3.5797491039426519E-3</v>
      </c>
      <c r="D30" s="48">
        <f>AVERAGE(D27:D29)</f>
        <v>3.3837134545220749E-3</v>
      </c>
      <c r="E30" s="48">
        <f>AVERAGE(E27:E29)</f>
        <v>3.2129629629629626E-3</v>
      </c>
    </row>
    <row r="31" spans="2:5" s="1" customFormat="1" x14ac:dyDescent="0.35"/>
    <row r="32" spans="2:5" s="1" customFormat="1" x14ac:dyDescent="0.35"/>
    <row r="33" spans="2:5" s="16" customFormat="1" ht="18.5" x14ac:dyDescent="0.45">
      <c r="B33" s="16" t="s">
        <v>1</v>
      </c>
    </row>
    <row r="34" spans="2:5" x14ac:dyDescent="0.35">
      <c r="B34" s="1"/>
      <c r="C34" s="51" t="s">
        <v>45</v>
      </c>
      <c r="D34" s="51" t="s">
        <v>47</v>
      </c>
      <c r="E34" s="51" t="s">
        <v>49</v>
      </c>
    </row>
    <row r="35" spans="2:5" x14ac:dyDescent="0.35">
      <c r="B35" s="10" t="s">
        <v>43</v>
      </c>
      <c r="C35" s="47">
        <v>0.50853494623655915</v>
      </c>
      <c r="D35" s="21">
        <v>0.55747311827957069</v>
      </c>
      <c r="E35" s="21">
        <v>0.42958333333333365</v>
      </c>
    </row>
    <row r="36" spans="2:5" x14ac:dyDescent="0.35">
      <c r="B36" s="10" t="s">
        <v>41</v>
      </c>
      <c r="C36" s="21">
        <v>0.76430107526881719</v>
      </c>
      <c r="D36" s="21">
        <v>0.33732526881720432</v>
      </c>
      <c r="E36" s="21">
        <v>0.5093194444444441</v>
      </c>
    </row>
    <row r="37" spans="2:5" x14ac:dyDescent="0.35">
      <c r="B37" s="10" t="s">
        <v>42</v>
      </c>
      <c r="C37" s="21">
        <v>0.40053024193548387</v>
      </c>
      <c r="D37" s="21">
        <v>0.37184782608695582</v>
      </c>
      <c r="E37" s="21">
        <v>0.36515513626834384</v>
      </c>
    </row>
    <row r="38" spans="2:5" s="1" customFormat="1" x14ac:dyDescent="0.35">
      <c r="B38" s="11" t="s">
        <v>6</v>
      </c>
      <c r="C38" s="48">
        <f>AVERAGE(C35:C37)</f>
        <v>0.55778875448028675</v>
      </c>
      <c r="D38" s="48">
        <f>AVERAGE(D35:D37)</f>
        <v>0.42221540439457694</v>
      </c>
      <c r="E38" s="48">
        <f>AVERAGE(E35:E37)</f>
        <v>0.43468597134870723</v>
      </c>
    </row>
    <row r="41" spans="2:5" s="16" customFormat="1" ht="18.5" x14ac:dyDescent="0.45">
      <c r="B41" s="16" t="s">
        <v>37</v>
      </c>
    </row>
    <row r="42" spans="2:5" s="1" customFormat="1" x14ac:dyDescent="0.35">
      <c r="C42" s="51" t="s">
        <v>45</v>
      </c>
      <c r="D42" s="51" t="s">
        <v>47</v>
      </c>
      <c r="E42" s="51" t="s">
        <v>49</v>
      </c>
    </row>
    <row r="43" spans="2:5" x14ac:dyDescent="0.35">
      <c r="B43" s="10" t="s">
        <v>43</v>
      </c>
      <c r="C43" s="47">
        <v>94.247083333333322</v>
      </c>
      <c r="D43" s="21">
        <v>93.17389784946235</v>
      </c>
      <c r="E43" s="21">
        <v>95.442013888888951</v>
      </c>
    </row>
    <row r="44" spans="2:5" x14ac:dyDescent="0.35">
      <c r="B44" s="10" t="s">
        <v>41</v>
      </c>
      <c r="C44" s="21">
        <v>95.38861559139778</v>
      </c>
      <c r="D44" s="21">
        <v>97.448064516129037</v>
      </c>
      <c r="E44" s="21">
        <v>99.432888888888925</v>
      </c>
    </row>
    <row r="45" spans="2:5" x14ac:dyDescent="0.35">
      <c r="B45" s="10" t="s">
        <v>42</v>
      </c>
      <c r="C45" s="21">
        <v>97.356036962365508</v>
      </c>
      <c r="D45" s="21">
        <v>98.137079483695786</v>
      </c>
      <c r="E45" s="21">
        <v>97.862280223619976</v>
      </c>
    </row>
    <row r="46" spans="2:5" s="1" customFormat="1" x14ac:dyDescent="0.35">
      <c r="B46" s="11" t="s">
        <v>6</v>
      </c>
      <c r="C46" s="48">
        <f>AVERAGE(C43:C45)</f>
        <v>95.663911962365546</v>
      </c>
      <c r="D46" s="48">
        <f>AVERAGE(D43:D45)</f>
        <v>96.253013949762405</v>
      </c>
      <c r="E46" s="48">
        <f>AVERAGE(E43:E45)</f>
        <v>97.579061000465956</v>
      </c>
    </row>
    <row r="49" spans="2:5" s="16" customFormat="1" ht="18.5" x14ac:dyDescent="0.45">
      <c r="B49" s="16" t="s">
        <v>2</v>
      </c>
    </row>
    <row r="50" spans="2:5" s="1" customFormat="1" x14ac:dyDescent="0.35">
      <c r="C50" s="51" t="s">
        <v>45</v>
      </c>
      <c r="D50" s="51" t="s">
        <v>47</v>
      </c>
      <c r="E50" s="51" t="s">
        <v>49</v>
      </c>
    </row>
    <row r="51" spans="2:5" x14ac:dyDescent="0.35">
      <c r="B51" s="10" t="s">
        <v>43</v>
      </c>
      <c r="C51" s="47">
        <v>99.835645161290358</v>
      </c>
      <c r="D51" s="21">
        <v>99.790470430107547</v>
      </c>
      <c r="E51" s="21">
        <v>99.832583333333361</v>
      </c>
    </row>
    <row r="52" spans="2:5" x14ac:dyDescent="0.35">
      <c r="B52" s="14" t="s">
        <v>41</v>
      </c>
      <c r="C52" s="21">
        <v>99.951438172042998</v>
      </c>
      <c r="D52" s="21">
        <v>99.8815994623656</v>
      </c>
      <c r="E52" s="21">
        <v>99.936513888888882</v>
      </c>
    </row>
    <row r="53" spans="2:5" x14ac:dyDescent="0.35">
      <c r="B53" s="10" t="s">
        <v>42</v>
      </c>
      <c r="C53" s="21">
        <v>99.829649865591378</v>
      </c>
      <c r="D53" s="21">
        <v>99.769119565217338</v>
      </c>
      <c r="E53" s="21">
        <v>99.768949685534565</v>
      </c>
    </row>
    <row r="54" spans="2:5" s="1" customFormat="1" x14ac:dyDescent="0.35">
      <c r="B54" s="11" t="s">
        <v>6</v>
      </c>
      <c r="C54" s="48">
        <f>AVERAGE(C51:C53)</f>
        <v>99.872244399641588</v>
      </c>
      <c r="D54" s="48">
        <f>AVERAGE(D51:D53)</f>
        <v>99.813729819230161</v>
      </c>
      <c r="E54" s="48">
        <f>AVERAGE(E51:E53)</f>
        <v>99.846015635918931</v>
      </c>
    </row>
    <row r="58" spans="2:5" s="15" customFormat="1" ht="18.5" x14ac:dyDescent="0.45">
      <c r="B58" s="16" t="s">
        <v>27</v>
      </c>
    </row>
    <row r="59" spans="2:5" s="1" customFormat="1" x14ac:dyDescent="0.35">
      <c r="C59" s="51" t="s">
        <v>45</v>
      </c>
      <c r="D59" s="51" t="s">
        <v>47</v>
      </c>
      <c r="E59" s="51" t="s">
        <v>49</v>
      </c>
    </row>
    <row r="60" spans="2:5" x14ac:dyDescent="0.35">
      <c r="B60" s="10" t="s">
        <v>4</v>
      </c>
      <c r="C60" s="23">
        <v>90.148193629814443</v>
      </c>
      <c r="D60" s="21">
        <v>87.122446656356445</v>
      </c>
      <c r="E60" s="23">
        <v>77.91672491917403</v>
      </c>
    </row>
    <row r="61" spans="2:5" x14ac:dyDescent="0.35">
      <c r="B61" s="10" t="s">
        <v>5</v>
      </c>
      <c r="C61" s="49">
        <v>86.180390261835825</v>
      </c>
      <c r="D61" s="21">
        <v>89.022000000000006</v>
      </c>
      <c r="E61" s="21">
        <v>65.590398286606288</v>
      </c>
    </row>
    <row r="62" spans="2:5" s="1" customFormat="1" x14ac:dyDescent="0.35">
      <c r="B62" s="11" t="s">
        <v>6</v>
      </c>
      <c r="C62" s="48">
        <f>AVERAGE(C60:C61)</f>
        <v>88.164291945825141</v>
      </c>
      <c r="D62" s="48">
        <f>AVERAGE(D60:D61)</f>
        <v>88.072223328178225</v>
      </c>
      <c r="E62" s="48">
        <f>AVERAGE(E60:E61)</f>
        <v>71.753561602890159</v>
      </c>
    </row>
    <row r="66" spans="2:8" x14ac:dyDescent="0.35">
      <c r="C66" s="1"/>
    </row>
    <row r="67" spans="2:8" s="15" customFormat="1" ht="18.5" x14ac:dyDescent="0.45">
      <c r="B67" s="16" t="s">
        <v>29</v>
      </c>
    </row>
    <row r="68" spans="2:8" s="1" customFormat="1" x14ac:dyDescent="0.35">
      <c r="C68" s="28" t="s">
        <v>40</v>
      </c>
      <c r="D68" s="28" t="s">
        <v>30</v>
      </c>
      <c r="E68" s="29" t="s">
        <v>31</v>
      </c>
      <c r="F68" s="28" t="s">
        <v>35</v>
      </c>
      <c r="G68" s="28" t="s">
        <v>36</v>
      </c>
      <c r="H68" s="30" t="s">
        <v>32</v>
      </c>
    </row>
    <row r="69" spans="2:8" s="1" customFormat="1" x14ac:dyDescent="0.35">
      <c r="C69" s="31" t="s">
        <v>33</v>
      </c>
      <c r="D69" s="31" t="s">
        <v>33</v>
      </c>
      <c r="E69" s="32" t="s">
        <v>33</v>
      </c>
      <c r="F69" s="31" t="s">
        <v>33</v>
      </c>
      <c r="G69" s="31" t="s">
        <v>33</v>
      </c>
      <c r="H69" s="33" t="s">
        <v>33</v>
      </c>
    </row>
    <row r="70" spans="2:8" ht="16.5" customHeight="1" x14ac:dyDescent="0.35">
      <c r="B70" s="50" t="s">
        <v>45</v>
      </c>
      <c r="C70" s="20">
        <v>4.2062415196743558E-2</v>
      </c>
      <c r="D70" s="21">
        <v>0.35006784260515605</v>
      </c>
      <c r="E70" s="21">
        <v>0</v>
      </c>
      <c r="F70" s="22">
        <v>0.75712347354138398</v>
      </c>
      <c r="G70" s="20">
        <v>0</v>
      </c>
      <c r="H70" s="20">
        <v>0</v>
      </c>
    </row>
    <row r="71" spans="2:8" x14ac:dyDescent="0.35">
      <c r="B71" s="54" t="s">
        <v>47</v>
      </c>
      <c r="C71" s="22">
        <v>0</v>
      </c>
      <c r="D71" s="21">
        <v>0.43724137931034485</v>
      </c>
      <c r="E71" s="21">
        <v>0</v>
      </c>
      <c r="F71" s="22">
        <v>0.65517241379310343</v>
      </c>
      <c r="G71" s="23">
        <v>0</v>
      </c>
      <c r="H71" s="20">
        <v>0</v>
      </c>
    </row>
    <row r="72" spans="2:8" x14ac:dyDescent="0.35">
      <c r="B72" s="54" t="s">
        <v>49</v>
      </c>
      <c r="C72" s="22">
        <v>2.3E-3</v>
      </c>
      <c r="D72" s="21">
        <v>0.34739999999999999</v>
      </c>
      <c r="E72" s="21">
        <v>0</v>
      </c>
      <c r="F72" s="22">
        <v>0.621</v>
      </c>
      <c r="G72" s="23">
        <v>0</v>
      </c>
      <c r="H72" s="20">
        <v>0</v>
      </c>
    </row>
    <row r="74" spans="2:8" s="1" customFormat="1" x14ac:dyDescent="0.35">
      <c r="C74" s="51" t="s">
        <v>45</v>
      </c>
      <c r="D74" s="51" t="s">
        <v>47</v>
      </c>
      <c r="E74" s="51" t="s">
        <v>49</v>
      </c>
    </row>
    <row r="75" spans="2:8" x14ac:dyDescent="0.35">
      <c r="B75" s="14" t="s">
        <v>22</v>
      </c>
      <c r="C75" s="34">
        <f>AVERAGE(C70:H70)</f>
        <v>0.19154228855721392</v>
      </c>
      <c r="D75" s="35">
        <f>AVERAGE(C71:H71)</f>
        <v>0.18206896551724139</v>
      </c>
      <c r="E75" s="34">
        <f>AVERAGE(C72:H72)</f>
        <v>0.16178333333333333</v>
      </c>
      <c r="F75" s="1"/>
    </row>
    <row r="76" spans="2:8" x14ac:dyDescent="0.35">
      <c r="B76" s="14" t="s">
        <v>28</v>
      </c>
      <c r="C76" s="34">
        <f>AVERAGE(C70:G70)</f>
        <v>0.2298507462686567</v>
      </c>
      <c r="D76" s="34">
        <f>AVERAGE(C71:G71)</f>
        <v>0.21848275862068967</v>
      </c>
      <c r="E76" s="34">
        <f>AVERAGE(C72:G72)</f>
        <v>0.19414000000000001</v>
      </c>
      <c r="F76" s="1"/>
    </row>
    <row r="79" spans="2:8" x14ac:dyDescent="0.35">
      <c r="C79" s="12" t="s">
        <v>40</v>
      </c>
      <c r="D79" s="24" t="s">
        <v>30</v>
      </c>
      <c r="E79" s="25" t="s">
        <v>31</v>
      </c>
      <c r="F79" s="24" t="s">
        <v>35</v>
      </c>
      <c r="G79" s="25" t="s">
        <v>36</v>
      </c>
      <c r="H79" s="24" t="s">
        <v>32</v>
      </c>
    </row>
    <row r="80" spans="2:8" x14ac:dyDescent="0.35">
      <c r="C80" s="26" t="s">
        <v>34</v>
      </c>
      <c r="D80" s="18" t="s">
        <v>34</v>
      </c>
      <c r="E80" s="27" t="s">
        <v>34</v>
      </c>
      <c r="F80" s="18" t="s">
        <v>34</v>
      </c>
      <c r="G80" s="27" t="s">
        <v>34</v>
      </c>
      <c r="H80" s="18" t="s">
        <v>34</v>
      </c>
    </row>
    <row r="81" spans="2:8" x14ac:dyDescent="0.35">
      <c r="B81" s="50" t="s">
        <v>45</v>
      </c>
      <c r="C81" s="20">
        <v>0</v>
      </c>
      <c r="D81" s="20">
        <v>0</v>
      </c>
      <c r="E81" s="20">
        <v>0</v>
      </c>
      <c r="F81" s="20">
        <v>0</v>
      </c>
      <c r="G81" s="20">
        <v>2.0352781546811396E-3</v>
      </c>
      <c r="H81" s="20">
        <v>0</v>
      </c>
    </row>
    <row r="82" spans="2:8" x14ac:dyDescent="0.35">
      <c r="B82" s="54" t="s">
        <v>47</v>
      </c>
      <c r="C82" s="20">
        <v>0</v>
      </c>
      <c r="D82" s="20">
        <v>0</v>
      </c>
      <c r="E82" s="20">
        <v>0</v>
      </c>
      <c r="F82" s="20">
        <v>0</v>
      </c>
      <c r="G82" s="23">
        <v>0</v>
      </c>
      <c r="H82" s="20">
        <v>0</v>
      </c>
    </row>
    <row r="83" spans="2:8" x14ac:dyDescent="0.35">
      <c r="B83" s="54" t="s">
        <v>49</v>
      </c>
      <c r="C83" s="20">
        <v>0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</row>
    <row r="85" spans="2:8" x14ac:dyDescent="0.35">
      <c r="C85" s="51" t="s">
        <v>45</v>
      </c>
      <c r="D85" s="51" t="s">
        <v>47</v>
      </c>
      <c r="E85" s="51" t="s">
        <v>49</v>
      </c>
    </row>
    <row r="86" spans="2:8" x14ac:dyDescent="0.35">
      <c r="B86" s="14" t="s">
        <v>22</v>
      </c>
      <c r="C86" s="34">
        <f>AVERAGE(C81:H81)</f>
        <v>3.3921302578018993E-4</v>
      </c>
      <c r="D86" s="35">
        <f>AVERAGE(C82:H82)</f>
        <v>0</v>
      </c>
      <c r="E86" s="34">
        <f>AVERAGE(C83:H83)</f>
        <v>0</v>
      </c>
    </row>
    <row r="87" spans="2:8" x14ac:dyDescent="0.35">
      <c r="B87" s="14" t="s">
        <v>28</v>
      </c>
      <c r="C87" s="34">
        <f>AVERAGE(C81:G81)</f>
        <v>4.0705563093622793E-4</v>
      </c>
      <c r="D87" s="34">
        <f>AVERAGE(C82:G82)</f>
        <v>0</v>
      </c>
      <c r="E87" s="34">
        <f>AVERAGE(C83:G83)</f>
        <v>0</v>
      </c>
    </row>
    <row r="89" spans="2:8" s="16" customFormat="1" ht="18.5" x14ac:dyDescent="0.45">
      <c r="C89" s="16" t="s">
        <v>38</v>
      </c>
    </row>
    <row r="91" spans="2:8" x14ac:dyDescent="0.35">
      <c r="B91" s="14" t="s">
        <v>22</v>
      </c>
      <c r="C91" s="20">
        <f t="shared" ref="C91:E92" si="0">AVERAGE(C75,C86)</f>
        <v>9.5940750791497054E-2</v>
      </c>
      <c r="D91" s="20">
        <f t="shared" si="0"/>
        <v>9.1034482758620694E-2</v>
      </c>
      <c r="E91" s="20">
        <f t="shared" si="0"/>
        <v>8.0891666666666667E-2</v>
      </c>
    </row>
    <row r="92" spans="2:8" x14ac:dyDescent="0.35">
      <c r="B92" s="14" t="s">
        <v>28</v>
      </c>
      <c r="C92" s="20">
        <f t="shared" si="0"/>
        <v>0.11512890094979647</v>
      </c>
      <c r="D92" s="20">
        <f t="shared" si="0"/>
        <v>0.10924137931034483</v>
      </c>
      <c r="E92" s="20">
        <f t="shared" si="0"/>
        <v>9.7070000000000004E-2</v>
      </c>
    </row>
  </sheetData>
  <mergeCells count="6">
    <mergeCell ref="C3:D3"/>
    <mergeCell ref="E3:F3"/>
    <mergeCell ref="G3:H3"/>
    <mergeCell ref="C6:D6"/>
    <mergeCell ref="E6:F6"/>
    <mergeCell ref="G6:H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C14" sqref="C14:E15"/>
    </sheetView>
  </sheetViews>
  <sheetFormatPr defaultRowHeight="14.5" x14ac:dyDescent="0.35"/>
  <cols>
    <col min="1" max="1" width="37.1796875" customWidth="1"/>
    <col min="2" max="2" width="13.7265625" bestFit="1" customWidth="1"/>
    <col min="3" max="3" width="8.1796875" customWidth="1"/>
    <col min="4" max="4" width="8.81640625" customWidth="1"/>
    <col min="5" max="5" width="10.1796875" customWidth="1"/>
  </cols>
  <sheetData>
    <row r="1" spans="1:5" ht="15" thickBot="1" x14ac:dyDescent="0.4"/>
    <row r="2" spans="1:5" ht="16.5" customHeight="1" x14ac:dyDescent="0.35">
      <c r="A2" s="61" t="s">
        <v>7</v>
      </c>
      <c r="B2" s="63" t="s">
        <v>8</v>
      </c>
      <c r="C2" s="63" t="s">
        <v>45</v>
      </c>
      <c r="D2" s="63" t="s">
        <v>47</v>
      </c>
      <c r="E2" s="65" t="s">
        <v>49</v>
      </c>
    </row>
    <row r="3" spans="1:5" x14ac:dyDescent="0.35">
      <c r="A3" s="62"/>
      <c r="B3" s="64"/>
      <c r="C3" s="64"/>
      <c r="D3" s="64"/>
      <c r="E3" s="66"/>
    </row>
    <row r="4" spans="1:5" x14ac:dyDescent="0.35">
      <c r="A4" s="38" t="s">
        <v>9</v>
      </c>
      <c r="B4" s="3">
        <v>99.998999999999995</v>
      </c>
      <c r="C4" s="5">
        <v>100</v>
      </c>
      <c r="D4" s="5">
        <v>100</v>
      </c>
      <c r="E4" s="67">
        <v>100</v>
      </c>
    </row>
    <row r="5" spans="1:5" x14ac:dyDescent="0.35">
      <c r="A5" s="38" t="s">
        <v>10</v>
      </c>
      <c r="B5" s="3">
        <v>99.998999999999995</v>
      </c>
      <c r="C5" s="5">
        <v>100</v>
      </c>
      <c r="D5" s="5">
        <v>100</v>
      </c>
      <c r="E5" s="67">
        <v>100</v>
      </c>
    </row>
    <row r="6" spans="1:5" x14ac:dyDescent="0.35">
      <c r="A6" s="38" t="s">
        <v>11</v>
      </c>
      <c r="B6" s="3">
        <v>99.8</v>
      </c>
      <c r="C6" s="70">
        <v>99.808500000000009</v>
      </c>
      <c r="D6" s="71">
        <v>99.873999999999995</v>
      </c>
      <c r="E6" s="72">
        <v>99.858000000000004</v>
      </c>
    </row>
    <row r="7" spans="1:5" x14ac:dyDescent="0.35">
      <c r="A7" s="38" t="s">
        <v>12</v>
      </c>
      <c r="B7" s="3">
        <v>98</v>
      </c>
      <c r="C7" s="37">
        <v>97.796118503584196</v>
      </c>
      <c r="D7" s="37">
        <v>97.8048870285959</v>
      </c>
      <c r="E7" s="68">
        <v>98.480401787794051</v>
      </c>
    </row>
    <row r="8" spans="1:5" ht="15.5" x14ac:dyDescent="0.35">
      <c r="A8" s="39" t="s">
        <v>13</v>
      </c>
      <c r="B8" s="3">
        <v>90</v>
      </c>
      <c r="C8" s="37">
        <v>96.842309811827917</v>
      </c>
      <c r="D8" s="37">
        <v>95.288638280154217</v>
      </c>
      <c r="E8" s="68">
        <v>97.08964963312367</v>
      </c>
    </row>
    <row r="9" spans="1:5" x14ac:dyDescent="0.35">
      <c r="A9" s="38" t="s">
        <v>14</v>
      </c>
      <c r="B9" s="3">
        <v>2</v>
      </c>
      <c r="C9" s="37">
        <v>3.5797491039426519E-3</v>
      </c>
      <c r="D9" s="37">
        <v>3.3837134545220749E-3</v>
      </c>
      <c r="E9" s="68">
        <v>3.2129629629629626E-3</v>
      </c>
    </row>
    <row r="10" spans="1:5" x14ac:dyDescent="0.35">
      <c r="A10" s="38" t="s">
        <v>15</v>
      </c>
      <c r="B10" s="3">
        <v>3</v>
      </c>
      <c r="C10" s="37">
        <v>0.55778875448028675</v>
      </c>
      <c r="D10" s="37">
        <v>0.42221540439457694</v>
      </c>
      <c r="E10" s="68">
        <v>0.43468597134870723</v>
      </c>
    </row>
    <row r="11" spans="1:5" x14ac:dyDescent="0.35">
      <c r="A11" s="38" t="s">
        <v>17</v>
      </c>
      <c r="B11" s="3">
        <v>2</v>
      </c>
      <c r="C11" s="7">
        <v>9.5940750791497054E-2</v>
      </c>
      <c r="D11" s="7">
        <v>9.1034482758620694E-2</v>
      </c>
      <c r="E11" s="69">
        <v>8.0891666666666667E-2</v>
      </c>
    </row>
    <row r="12" spans="1:5" x14ac:dyDescent="0.35">
      <c r="A12" s="38" t="s">
        <v>16</v>
      </c>
      <c r="B12" s="3">
        <v>2</v>
      </c>
      <c r="C12" s="7">
        <v>0.11512890094979647</v>
      </c>
      <c r="D12" s="7">
        <v>0.10924137931034483</v>
      </c>
      <c r="E12" s="69">
        <v>9.7070000000000004E-2</v>
      </c>
    </row>
    <row r="13" spans="1:5" x14ac:dyDescent="0.35">
      <c r="A13" s="38" t="s">
        <v>18</v>
      </c>
      <c r="B13" s="4">
        <v>90</v>
      </c>
      <c r="C13" s="6">
        <v>95.663911962365546</v>
      </c>
      <c r="D13" s="6">
        <v>96.253013949762405</v>
      </c>
      <c r="E13" s="40">
        <v>97.579061000465956</v>
      </c>
    </row>
    <row r="14" spans="1:5" x14ac:dyDescent="0.35">
      <c r="A14" s="38" t="s">
        <v>19</v>
      </c>
      <c r="B14" s="4">
        <v>90</v>
      </c>
      <c r="C14" s="8">
        <v>90.148193629814443</v>
      </c>
      <c r="D14" s="8">
        <v>87.122446656356445</v>
      </c>
      <c r="E14" s="41">
        <v>77.91672491917403</v>
      </c>
    </row>
    <row r="15" spans="1:5" x14ac:dyDescent="0.35">
      <c r="A15" s="38" t="s">
        <v>20</v>
      </c>
      <c r="B15" s="4">
        <v>90</v>
      </c>
      <c r="C15" s="9">
        <v>86.180390261835825</v>
      </c>
      <c r="D15" s="6">
        <v>89.022000000000006</v>
      </c>
      <c r="E15" s="42">
        <v>65.590398286606288</v>
      </c>
    </row>
    <row r="16" spans="1:5" ht="15" thickBot="1" x14ac:dyDescent="0.4">
      <c r="A16" s="43" t="s">
        <v>21</v>
      </c>
      <c r="B16" s="44">
        <v>90</v>
      </c>
      <c r="C16" s="45">
        <v>99.872244399641588</v>
      </c>
      <c r="D16" s="45">
        <v>99.813729819230161</v>
      </c>
      <c r="E16" s="46">
        <v>99.846015635918931</v>
      </c>
    </row>
  </sheetData>
  <mergeCells count="5"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moya</dc:creator>
  <cp:lastModifiedBy>cchingancheke</cp:lastModifiedBy>
  <dcterms:created xsi:type="dcterms:W3CDTF">2012-03-25T17:23:38Z</dcterms:created>
  <dcterms:modified xsi:type="dcterms:W3CDTF">2019-11-03T16:43:35Z</dcterms:modified>
</cp:coreProperties>
</file>